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uctx-my.sharepoint.com/personal/jpoole_puc_texas_gov/Documents/Documents/"/>
    </mc:Choice>
  </mc:AlternateContent>
  <xr:revisionPtr revIDLastSave="0" documentId="8_{D3C1091B-28FF-4805-893A-310FF6E318BF}" xr6:coauthVersionLast="47" xr6:coauthVersionMax="47" xr10:uidLastSave="{00000000-0000-0000-0000-000000000000}"/>
  <bookViews>
    <workbookView xWindow="-120" yWindow="-120" windowWidth="24240" windowHeight="13020" xr2:uid="{9B72CBC5-5C87-4ABC-AB6E-963F0F43C15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5" i="1" l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</calcChain>
</file>

<file path=xl/sharedStrings.xml><?xml version="1.0" encoding="utf-8"?>
<sst xmlns="http://schemas.openxmlformats.org/spreadsheetml/2006/main" count="77" uniqueCount="62">
  <si>
    <t>Name</t>
  </si>
  <si>
    <t>Disallowance</t>
  </si>
  <si>
    <t>Mt Belvieu Reliabiliy Upgrades</t>
  </si>
  <si>
    <t>Angleton - West Columbia ckt 04 RB/RC</t>
  </si>
  <si>
    <t>RED-TAILED HAWK INTERCONNECTION</t>
  </si>
  <si>
    <t>RIVERSIDE SUB INTERCONNECTION</t>
  </si>
  <si>
    <t>LONGBOW INTERCONNECTION</t>
  </si>
  <si>
    <t>CKT96 DEER PARK TO CA UPGRADE</t>
  </si>
  <si>
    <t>FT BEND SOLAR INTERCONNECTION</t>
  </si>
  <si>
    <t>DUNLAVY TAP</t>
  </si>
  <si>
    <t>PE190001 Install 3rd 800MVA Auto Transformer (BP)</t>
  </si>
  <si>
    <t xml:space="preserve">PE210029 JORDAN - INSTALL 3RD 800MVA AUTO TRF / PE210033 JORDAN - LOOP 345KV CKT #97 TO CHAMBERS/KING </t>
  </si>
  <si>
    <t xml:space="preserve">PE230008 Flewellen - UPGRADE 138KV PETERS CKT 25 TO 4000A CONTINUOUS RATING </t>
  </si>
  <si>
    <t>PE220048 STONE LAKE - BUILD NEW 138/35KV SUBSTATION &amp; (2) 14.4 MVAR CAP BANKS</t>
  </si>
  <si>
    <t>PE220236 WATERHOLE BUILD NEW CNP 345KV BKR-&amp;-1/2 INTERCONNECTION SWITCHYARD</t>
  </si>
  <si>
    <t xml:space="preserve">PE220053 SMITHERS - BUILD 345KV LINE POSITION FOR NEW GENERATOR </t>
  </si>
  <si>
    <t>PE180044 CEDAR BAYOU PLANT UPGRADE 138KV CKT #87 TO STRANG</t>
  </si>
  <si>
    <t>PE180017 SURFSI - REPLACE LINE PANEL ON CKT #59 TO JONES CREEK (TRANSFER TRIP)</t>
  </si>
  <si>
    <t>PE190046 SPRINGWOOD - Instl 2 TRF's &amp; 6 Fdrs IFDN</t>
  </si>
  <si>
    <t>PE220087 ANGLETON - UPGRADE TRANSFORMERS &amp; CONVERT TO LOW PROFILE</t>
  </si>
  <si>
    <t>HLP/00/1115/SB/0002</t>
  </si>
  <si>
    <t>HLP/00/1115/SB/0005</t>
  </si>
  <si>
    <t>PE190012 Loop 345kV STP/DOW CKT #27 Into Jones Creek (BP)</t>
  </si>
  <si>
    <t>HLP/00/1115/SB/0003</t>
  </si>
  <si>
    <t>PE190013 4th 138kV, 120MVAR Cap Bank and (2) Automatic Cap Banks</t>
  </si>
  <si>
    <t>Total for Projects</t>
  </si>
  <si>
    <t>Projects</t>
  </si>
  <si>
    <t>Groups of Projects</t>
  </si>
  <si>
    <t>HLP/00/1416/SB/0003</t>
  </si>
  <si>
    <t>HLP/00/1416/SB/0001</t>
  </si>
  <si>
    <t xml:space="preserve">PE210030 JORDAN - UPGRADE 138KV YARD TO 80KA </t>
  </si>
  <si>
    <t>HLP/00/1416/SB/0002</t>
  </si>
  <si>
    <t xml:space="preserve">PE210031 CHAMBERS - UPGRADE CARRIER ON CKT #97 TO JORDAN (WAS KING) </t>
  </si>
  <si>
    <t xml:space="preserve">PE210032 KING - UPGRADE CARRIER ON CKT #97 TO JORDAN (WAS CHAMBERS) </t>
  </si>
  <si>
    <t>HLP/00/0055/SB/0142</t>
  </si>
  <si>
    <t xml:space="preserve">PE220008 PLACID - INSTALL SCADA SET AT NEW CUSTOMER SUB </t>
  </si>
  <si>
    <t>PE220009 RIGBY - INSTALL DUAL FIBER OPTIC CABLES ON CKT #86 TO PLACID</t>
  </si>
  <si>
    <t>HLP/00/1413/SB</t>
  </si>
  <si>
    <t>HLP/00/1413/SB/0001</t>
  </si>
  <si>
    <t xml:space="preserve">PE230009 Peters - UPGRADE 138KV FLEWELLEN CKT25 TO 4000A CONTINUOUS RATING </t>
  </si>
  <si>
    <t>HLP/00/1306/SB</t>
  </si>
  <si>
    <t>PE220049 HOCKLEY - UPGRADE CKT 66 TO TOMBALL</t>
  </si>
  <si>
    <t>HLP/00/1571/SB</t>
  </si>
  <si>
    <t>PE220237 BAILEY UPGRADE LINE RELAYING ON CKT62 TO WATERHOLE</t>
  </si>
  <si>
    <t>PE220238 JONES CREEK UPGRADE LINE RELAYING ON CKT62 TO WATERHOLE</t>
  </si>
  <si>
    <t>HLP/00/1500/SB</t>
  </si>
  <si>
    <t>HLP/00/1190/SB</t>
  </si>
  <si>
    <t>PE180036 CHORIN UPGRADE 138KV CKT #87 TO SRB, INCREASE AMPACITY (REPLACE AITEK WITH RUSSEL SUB)</t>
  </si>
  <si>
    <t>PE180034 SRB UPGRADE 138KV CKT #87 TO CHORIN, INCREASE AMPACITY</t>
  </si>
  <si>
    <t>PE180043 CHORIN UPGRADE 138KV CKT #87 TO STRANG, INCREASE AMPACITY (BP)</t>
  </si>
  <si>
    <t>PE170068 STRANG UPGRADE AMPACITY OF CUSTOMER SUBSTATION</t>
  </si>
  <si>
    <t>HLP/00/0798/SB</t>
  </si>
  <si>
    <t>PE190010 CELNEC - REPLACE LINE PANEL ON CKT #35 TO LOMAX</t>
  </si>
  <si>
    <t>PE190009 JONES CREEK - INSTALL FIBER ON CKT #48 TO CORTEZ</t>
  </si>
  <si>
    <t>PE190011 LOMAX - REPLACE LINE PANEL ON CKT #35 TO CELNEC- REPLACE METERING P'S CKT #35</t>
  </si>
  <si>
    <t>PE190221 MARINE - ADD DUAL PILOT TO CORTEZ</t>
  </si>
  <si>
    <t>PE190007 SURFSI - REPLACE LINE PANEL ON CKT #59 TO VELASCO</t>
  </si>
  <si>
    <t>PE190008 VELASCO - ADD FIBER (DUAL PILOT) TO CKT #48 TO MARINE</t>
  </si>
  <si>
    <t>HLP/00/1249/SB</t>
  </si>
  <si>
    <t>HLP/00/1506/SB</t>
  </si>
  <si>
    <t>Total for Groups of Projects</t>
  </si>
  <si>
    <t>Total Disallowances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</si>
</sst>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64" fontId="0" fillId="0" borderId="0" xfId="0" applyNumberFormat="1"/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 applyAlignment="1">
      <alignment vertical="top"/>
    </xf>
    <xf numFmtId="0" fontId="0" fillId="0" borderId="0" xfId="0" applyFill="1" applyAlignment="1">
      <alignment vertical="top" wrapText="1"/>
    </xf>
    <xf numFmtId="164" fontId="0" fillId="0" borderId="0" xfId="0" applyNumberFormat="1" applyAlignment="1">
      <alignment vertical="top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top"/>
    </xf>
    <xf numFmtId="164" fontId="0" fillId="0" borderId="0" xfId="0" applyNumberFormat="1" applyAlignment="1">
      <alignment vertical="center"/>
    </xf>
    <xf numFmtId="164" fontId="0" fillId="0" borderId="0" xfId="0" applyNumberFormat="1" applyAlignment="1">
      <alignment horizontal="right" vertical="center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4B3EF-5CCB-4E9E-B7F1-9C422F5CD295}">
  <dimension ref="A1:AH47"/>
  <sheetViews>
    <sheetView tabSelected="1" workbookViewId="0">
      <pane ySplit="1" topLeftCell="A2" activePane="bottomLeft" state="frozen"/>
      <selection activeCell="C1" sqref="C1"/>
      <selection pane="bottomLeft" activeCell="T1" sqref="T1"/>
    </sheetView>
  </sheetViews>
  <sheetFormatPr defaultRowHeight="15" x14ac:dyDescent="0.25"/>
  <cols>
    <col min="1" max="1" width="105" bestFit="1" customWidth="1"/>
    <col min="2" max="2" width="66.28515625" customWidth="1"/>
    <col min="3" max="3" width="14.85546875" bestFit="1" customWidth="1"/>
    <col min="4" max="4" width="11.140625" bestFit="1" customWidth="1"/>
    <col min="5" max="5" width="10.140625" bestFit="1" customWidth="1"/>
    <col min="6" max="6" width="11.140625" bestFit="1" customWidth="1"/>
    <col min="7" max="7" width="12.7109375" bestFit="1" customWidth="1"/>
    <col min="8" max="8" width="13.85546875" bestFit="1" customWidth="1"/>
    <col min="9" max="9" width="12.7109375" bestFit="1" customWidth="1"/>
    <col min="10" max="11" width="13.85546875" bestFit="1" customWidth="1"/>
    <col min="12" max="12" width="10.140625" bestFit="1" customWidth="1"/>
    <col min="13" max="13" width="11.140625" bestFit="1" customWidth="1"/>
    <col min="14" max="14" width="12.7109375" bestFit="1" customWidth="1"/>
    <col min="15" max="17" width="10.140625" bestFit="1" customWidth="1"/>
    <col min="18" max="18" width="9.140625" bestFit="1" customWidth="1"/>
    <col min="19" max="19" width="10.140625" bestFit="1" customWidth="1"/>
  </cols>
  <sheetData>
    <row r="1" spans="1:19" x14ac:dyDescent="0.25">
      <c r="A1" t="s">
        <v>0</v>
      </c>
      <c r="C1" t="s">
        <v>1</v>
      </c>
      <c r="D1">
        <v>350.1</v>
      </c>
      <c r="E1">
        <v>350.2</v>
      </c>
      <c r="F1">
        <v>352</v>
      </c>
      <c r="G1">
        <v>353</v>
      </c>
      <c r="H1">
        <v>354</v>
      </c>
      <c r="I1">
        <v>355</v>
      </c>
      <c r="J1">
        <v>356</v>
      </c>
      <c r="K1">
        <v>359</v>
      </c>
      <c r="L1">
        <v>360</v>
      </c>
      <c r="M1">
        <v>361</v>
      </c>
      <c r="N1">
        <v>362</v>
      </c>
      <c r="O1">
        <v>364</v>
      </c>
      <c r="P1">
        <v>365</v>
      </c>
      <c r="Q1">
        <v>366</v>
      </c>
      <c r="R1">
        <v>367</v>
      </c>
      <c r="S1">
        <v>397</v>
      </c>
    </row>
    <row r="2" spans="1:19" x14ac:dyDescent="0.25">
      <c r="A2" t="s">
        <v>26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x14ac:dyDescent="0.25">
      <c r="A3" t="s">
        <v>2</v>
      </c>
      <c r="C3" s="1">
        <v>32354202.539999999</v>
      </c>
      <c r="D3" s="1"/>
      <c r="E3" s="1"/>
      <c r="F3" s="1"/>
      <c r="G3" s="1"/>
      <c r="H3" s="1">
        <v>6183477.1200000001</v>
      </c>
      <c r="I3" s="1">
        <v>828192.02</v>
      </c>
      <c r="J3" s="1">
        <v>20341692.440000001</v>
      </c>
      <c r="K3" s="1">
        <v>4881297.0599999996</v>
      </c>
      <c r="L3" s="1"/>
      <c r="M3" s="1"/>
      <c r="N3" s="1"/>
      <c r="O3" s="1">
        <v>43203.34</v>
      </c>
      <c r="P3" s="1">
        <v>76340.56</v>
      </c>
      <c r="Q3" s="1"/>
      <c r="R3" s="1"/>
      <c r="S3" s="1"/>
    </row>
    <row r="4" spans="1:19" x14ac:dyDescent="0.25">
      <c r="A4" t="s">
        <v>3</v>
      </c>
      <c r="C4" s="1">
        <v>56131084.189999998</v>
      </c>
      <c r="D4" s="1">
        <v>53323.65</v>
      </c>
      <c r="E4" s="1"/>
      <c r="F4" s="1"/>
      <c r="G4" s="1"/>
      <c r="H4" s="1">
        <v>23169036.649999999</v>
      </c>
      <c r="I4" s="1">
        <v>50771.34</v>
      </c>
      <c r="J4" s="1">
        <v>5533662.7599999998</v>
      </c>
      <c r="K4" s="1">
        <v>27324289.789999999</v>
      </c>
      <c r="L4" s="1"/>
      <c r="M4" s="1"/>
      <c r="N4" s="1"/>
      <c r="O4" s="1"/>
      <c r="P4" s="1"/>
      <c r="Q4" s="1"/>
      <c r="R4" s="1"/>
      <c r="S4" s="1"/>
    </row>
    <row r="5" spans="1:19" x14ac:dyDescent="0.25">
      <c r="A5" t="s">
        <v>4</v>
      </c>
      <c r="C5" s="1">
        <v>1174164</v>
      </c>
      <c r="D5" s="1"/>
      <c r="E5" s="1"/>
      <c r="F5" s="1"/>
      <c r="G5" s="1"/>
      <c r="H5" s="1">
        <v>168578.2</v>
      </c>
      <c r="I5" s="1"/>
      <c r="J5" s="1">
        <v>717108.92</v>
      </c>
      <c r="K5" s="1">
        <v>288476.88</v>
      </c>
      <c r="L5" s="1"/>
      <c r="M5" s="1"/>
      <c r="N5" s="1"/>
      <c r="O5" s="1"/>
      <c r="P5" s="1"/>
      <c r="Q5" s="1"/>
      <c r="R5" s="1"/>
      <c r="S5" s="1"/>
    </row>
    <row r="6" spans="1:19" x14ac:dyDescent="0.25">
      <c r="A6" t="s">
        <v>5</v>
      </c>
      <c r="C6" s="1">
        <v>4370225.2699999996</v>
      </c>
      <c r="D6" s="1">
        <v>179821.25</v>
      </c>
      <c r="E6" s="1"/>
      <c r="F6" s="1"/>
      <c r="G6" s="1"/>
      <c r="H6" s="1">
        <v>1725255.31</v>
      </c>
      <c r="I6" s="1">
        <v>368981.54</v>
      </c>
      <c r="J6" s="1">
        <v>1767903.03</v>
      </c>
      <c r="K6" s="1">
        <v>328264.14</v>
      </c>
      <c r="L6" s="1"/>
      <c r="M6" s="1"/>
      <c r="N6" s="1"/>
      <c r="O6" s="1"/>
      <c r="P6" s="1"/>
      <c r="Q6" s="1"/>
      <c r="R6" s="1"/>
      <c r="S6" s="1"/>
    </row>
    <row r="7" spans="1:19" x14ac:dyDescent="0.25">
      <c r="A7" t="s">
        <v>6</v>
      </c>
      <c r="C7" s="1">
        <v>3036787.7300000009</v>
      </c>
      <c r="D7" s="1">
        <v>22983.54</v>
      </c>
      <c r="E7" s="1"/>
      <c r="F7" s="1"/>
      <c r="G7" s="1"/>
      <c r="H7" s="1">
        <v>1116343.5</v>
      </c>
      <c r="I7" s="1">
        <v>10981</v>
      </c>
      <c r="J7" s="1">
        <v>131944.26</v>
      </c>
      <c r="K7" s="1">
        <v>1754535.43</v>
      </c>
      <c r="L7" s="1"/>
      <c r="M7" s="1"/>
      <c r="N7" s="1"/>
      <c r="O7" s="1"/>
      <c r="P7" s="1"/>
      <c r="Q7" s="1"/>
      <c r="R7" s="1"/>
      <c r="S7" s="1"/>
    </row>
    <row r="8" spans="1:19" x14ac:dyDescent="0.25">
      <c r="A8" t="s">
        <v>7</v>
      </c>
      <c r="C8" s="1">
        <v>7307497</v>
      </c>
      <c r="D8" s="1"/>
      <c r="E8" s="1"/>
      <c r="F8" s="1"/>
      <c r="G8" s="1"/>
      <c r="H8" s="1">
        <v>854472.57</v>
      </c>
      <c r="I8" s="1"/>
      <c r="J8" s="1">
        <v>6453024.4299999997</v>
      </c>
      <c r="K8" s="1"/>
      <c r="L8" s="1"/>
      <c r="M8" s="1"/>
      <c r="N8" s="1"/>
      <c r="O8" s="1"/>
      <c r="P8" s="1"/>
      <c r="Q8" s="1"/>
      <c r="R8" s="1"/>
      <c r="S8" s="1"/>
    </row>
    <row r="9" spans="1:19" x14ac:dyDescent="0.25">
      <c r="A9" t="s">
        <v>8</v>
      </c>
      <c r="C9" s="1">
        <v>1169350.8899999999</v>
      </c>
      <c r="D9" s="1">
        <v>10114.709999999999</v>
      </c>
      <c r="E9" s="1">
        <v>14422.66</v>
      </c>
      <c r="F9" s="1"/>
      <c r="G9" s="1"/>
      <c r="H9" s="1">
        <v>678147</v>
      </c>
      <c r="I9" s="1">
        <v>18454.400000000001</v>
      </c>
      <c r="J9" s="1">
        <v>215251.87</v>
      </c>
      <c r="K9" s="1">
        <v>232960.25</v>
      </c>
      <c r="L9" s="1"/>
      <c r="M9" s="1"/>
      <c r="N9" s="1"/>
      <c r="O9" s="1"/>
      <c r="P9" s="1"/>
      <c r="Q9" s="1"/>
      <c r="R9" s="1"/>
      <c r="S9" s="1"/>
    </row>
    <row r="10" spans="1:19" x14ac:dyDescent="0.25">
      <c r="A10" t="s">
        <v>9</v>
      </c>
      <c r="C10" s="1">
        <v>165389.63</v>
      </c>
      <c r="D10" s="1"/>
      <c r="E10" s="1"/>
      <c r="F10" s="1"/>
      <c r="G10" s="1"/>
      <c r="H10" s="1">
        <v>54040.85</v>
      </c>
      <c r="I10" s="1"/>
      <c r="J10" s="1">
        <v>111348.78</v>
      </c>
      <c r="K10" s="1"/>
      <c r="L10" s="1"/>
      <c r="M10" s="1"/>
      <c r="N10" s="1"/>
      <c r="O10" s="1"/>
      <c r="P10" s="1"/>
      <c r="Q10" s="1"/>
      <c r="R10" s="1"/>
      <c r="S10" s="1"/>
    </row>
    <row r="11" spans="1:19" x14ac:dyDescent="0.25">
      <c r="A11" t="s">
        <v>25</v>
      </c>
      <c r="C11" s="1">
        <f>SUM(C3:C10)</f>
        <v>105708701.24999999</v>
      </c>
      <c r="D11" s="1">
        <f>SUM(D3:D10)</f>
        <v>266243.15000000002</v>
      </c>
      <c r="E11" s="1">
        <f>SUM(E3:E10)</f>
        <v>14422.66</v>
      </c>
      <c r="F11" s="1">
        <f>SUM(F3:F10)</f>
        <v>0</v>
      </c>
      <c r="G11" s="1">
        <f>SUM(G3:G10)</f>
        <v>0</v>
      </c>
      <c r="H11" s="1">
        <f>SUM(H3:H10)</f>
        <v>33949351.199999996</v>
      </c>
      <c r="I11" s="1">
        <f>SUM(I3:I10)</f>
        <v>1277380.2999999998</v>
      </c>
      <c r="J11" s="1">
        <f>SUM(J3:J10)</f>
        <v>35271936.490000002</v>
      </c>
      <c r="K11" s="1">
        <f>SUM(K3:K10)</f>
        <v>34809823.549999997</v>
      </c>
      <c r="L11" s="1">
        <f>SUM(L3:L10)</f>
        <v>0</v>
      </c>
      <c r="M11" s="1">
        <f>SUM(M3:M10)</f>
        <v>0</v>
      </c>
      <c r="N11" s="1">
        <f>SUM(N3:N10)</f>
        <v>0</v>
      </c>
      <c r="O11" s="1">
        <f>SUM(O3:O10)</f>
        <v>43203.34</v>
      </c>
      <c r="P11" s="1">
        <f>SUM(P3:P10)</f>
        <v>76340.56</v>
      </c>
      <c r="Q11" s="1">
        <f>SUM(Q3:Q10)</f>
        <v>0</v>
      </c>
      <c r="R11" s="1">
        <f>SUM(R3:R10)</f>
        <v>0</v>
      </c>
      <c r="S11" s="1">
        <f>SUM(S3:S10)</f>
        <v>0</v>
      </c>
    </row>
    <row r="12" spans="1:19" x14ac:dyDescent="0.25"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x14ac:dyDescent="0.25">
      <c r="A13" t="s">
        <v>27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x14ac:dyDescent="0.25">
      <c r="A14" t="s">
        <v>20</v>
      </c>
      <c r="B14" t="s">
        <v>10</v>
      </c>
      <c r="C14" s="11">
        <v>9292812.4999999981</v>
      </c>
      <c r="D14" s="8"/>
      <c r="E14" s="8"/>
      <c r="F14" s="11">
        <v>888446.64</v>
      </c>
      <c r="G14" s="11">
        <v>8371147.0599999996</v>
      </c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11">
        <v>33218.800000000003</v>
      </c>
    </row>
    <row r="15" spans="1:19" x14ac:dyDescent="0.25">
      <c r="A15" t="s">
        <v>21</v>
      </c>
      <c r="B15" t="s">
        <v>22</v>
      </c>
      <c r="C15" s="11"/>
      <c r="D15" s="8"/>
      <c r="E15" s="8"/>
      <c r="F15" s="11"/>
      <c r="G15" s="11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11"/>
    </row>
    <row r="16" spans="1:19" x14ac:dyDescent="0.25">
      <c r="A16" t="s">
        <v>23</v>
      </c>
      <c r="B16" s="1" t="s">
        <v>24</v>
      </c>
      <c r="C16" s="11"/>
      <c r="D16" s="8"/>
      <c r="E16" s="8"/>
      <c r="F16" s="11"/>
      <c r="G16" s="11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11"/>
    </row>
    <row r="17" spans="1:21" ht="30" x14ac:dyDescent="0.25">
      <c r="A17" s="4" t="s">
        <v>28</v>
      </c>
      <c r="B17" s="5" t="s">
        <v>11</v>
      </c>
      <c r="C17" s="11">
        <v>538404.27</v>
      </c>
      <c r="D17" s="9"/>
      <c r="E17" s="9"/>
      <c r="F17" s="11">
        <v>59490.99</v>
      </c>
      <c r="G17" s="11">
        <v>478913.28000000003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</row>
    <row r="18" spans="1:21" x14ac:dyDescent="0.25">
      <c r="A18" s="4" t="s">
        <v>29</v>
      </c>
      <c r="B18" s="5" t="s">
        <v>30</v>
      </c>
      <c r="C18" s="11"/>
      <c r="D18" s="9"/>
      <c r="E18" s="9"/>
      <c r="F18" s="11"/>
      <c r="G18" s="11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</row>
    <row r="19" spans="1:21" ht="30" x14ac:dyDescent="0.25">
      <c r="A19" s="4" t="s">
        <v>31</v>
      </c>
      <c r="B19" s="5" t="s">
        <v>32</v>
      </c>
      <c r="C19" s="11"/>
      <c r="D19" s="9"/>
      <c r="E19" s="9"/>
      <c r="F19" s="11"/>
      <c r="G19" s="11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</row>
    <row r="20" spans="1:21" ht="30" x14ac:dyDescent="0.25">
      <c r="A20" s="4" t="s">
        <v>31</v>
      </c>
      <c r="B20" s="5" t="s">
        <v>33</v>
      </c>
      <c r="C20" s="11"/>
      <c r="D20" s="9"/>
      <c r="E20" s="9"/>
      <c r="F20" s="11"/>
      <c r="G20" s="11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</row>
    <row r="21" spans="1:21" x14ac:dyDescent="0.25">
      <c r="A21" s="4" t="s">
        <v>34</v>
      </c>
      <c r="B21" s="5" t="s">
        <v>35</v>
      </c>
      <c r="C21" s="11"/>
      <c r="D21" s="9"/>
      <c r="E21" s="9"/>
      <c r="F21" s="11"/>
      <c r="G21" s="11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</row>
    <row r="22" spans="1:21" ht="30" x14ac:dyDescent="0.25">
      <c r="A22" s="4" t="s">
        <v>34</v>
      </c>
      <c r="B22" s="5" t="s">
        <v>36</v>
      </c>
      <c r="C22" s="11"/>
      <c r="D22" s="9"/>
      <c r="E22" s="9"/>
      <c r="F22" s="11"/>
      <c r="G22" s="11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</row>
    <row r="23" spans="1:21" ht="30" x14ac:dyDescent="0.25">
      <c r="A23" s="2" t="s">
        <v>37</v>
      </c>
      <c r="B23" s="3" t="s">
        <v>12</v>
      </c>
      <c r="C23" s="11">
        <v>26702.22</v>
      </c>
      <c r="D23" s="9"/>
      <c r="E23" s="9"/>
      <c r="F23" s="9"/>
      <c r="G23" s="11">
        <v>26702.22</v>
      </c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</row>
    <row r="24" spans="1:21" ht="30" x14ac:dyDescent="0.25">
      <c r="A24" s="2" t="s">
        <v>38</v>
      </c>
      <c r="B24" s="3" t="s">
        <v>39</v>
      </c>
      <c r="C24" s="11"/>
      <c r="D24" s="9"/>
      <c r="E24" s="9"/>
      <c r="F24" s="9"/>
      <c r="G24" s="11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</row>
    <row r="25" spans="1:21" ht="30" x14ac:dyDescent="0.25">
      <c r="A25" s="2" t="s">
        <v>40</v>
      </c>
      <c r="B25" s="3" t="s">
        <v>13</v>
      </c>
      <c r="C25" s="11">
        <v>139054.37</v>
      </c>
      <c r="D25" s="9"/>
      <c r="E25" s="9"/>
      <c r="F25" s="9"/>
      <c r="G25" s="9"/>
      <c r="H25" s="9"/>
      <c r="I25" s="9"/>
      <c r="J25" s="9"/>
      <c r="K25" s="9"/>
      <c r="L25" s="11">
        <v>33564.519999999997</v>
      </c>
      <c r="M25" s="11">
        <v>22915.98</v>
      </c>
      <c r="N25" s="11">
        <v>66024.47</v>
      </c>
      <c r="O25" s="9"/>
      <c r="P25" s="11">
        <v>4.03</v>
      </c>
      <c r="Q25" s="11">
        <v>11452.04</v>
      </c>
      <c r="R25" s="11">
        <v>4902.0600000000004</v>
      </c>
      <c r="S25" s="11">
        <v>191.27</v>
      </c>
      <c r="T25" s="7"/>
      <c r="U25" s="7"/>
    </row>
    <row r="26" spans="1:21" x14ac:dyDescent="0.25">
      <c r="A26" s="2" t="s">
        <v>40</v>
      </c>
      <c r="B26" s="3" t="s">
        <v>41</v>
      </c>
      <c r="C26" s="11"/>
      <c r="D26" s="9"/>
      <c r="E26" s="9"/>
      <c r="F26" s="9"/>
      <c r="G26" s="9"/>
      <c r="H26" s="9"/>
      <c r="I26" s="9"/>
      <c r="J26" s="9"/>
      <c r="K26" s="9"/>
      <c r="L26" s="11"/>
      <c r="M26" s="11"/>
      <c r="N26" s="11"/>
      <c r="O26" s="9"/>
      <c r="P26" s="11"/>
      <c r="Q26" s="11"/>
      <c r="R26" s="11"/>
      <c r="S26" s="11"/>
    </row>
    <row r="27" spans="1:21" ht="30" x14ac:dyDescent="0.25">
      <c r="A27" s="4" t="s">
        <v>42</v>
      </c>
      <c r="B27" s="5" t="s">
        <v>14</v>
      </c>
      <c r="C27" s="11">
        <v>94603.85</v>
      </c>
      <c r="D27" s="9"/>
      <c r="E27" s="9"/>
      <c r="F27" s="9"/>
      <c r="G27" s="11">
        <v>94603.85</v>
      </c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</row>
    <row r="28" spans="1:21" x14ac:dyDescent="0.25">
      <c r="A28" s="4" t="s">
        <v>42</v>
      </c>
      <c r="B28" s="5" t="s">
        <v>43</v>
      </c>
      <c r="C28" s="11"/>
      <c r="D28" s="9"/>
      <c r="E28" s="9"/>
      <c r="F28" s="9"/>
      <c r="G28" s="11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</row>
    <row r="29" spans="1:21" ht="30" x14ac:dyDescent="0.25">
      <c r="A29" s="4" t="s">
        <v>42</v>
      </c>
      <c r="B29" s="5" t="s">
        <v>44</v>
      </c>
      <c r="C29" s="11"/>
      <c r="D29" s="9"/>
      <c r="E29" s="9"/>
      <c r="F29" s="9"/>
      <c r="G29" s="11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</row>
    <row r="30" spans="1:21" x14ac:dyDescent="0.25">
      <c r="A30" s="2" t="s">
        <v>45</v>
      </c>
      <c r="B30" s="2" t="s">
        <v>15</v>
      </c>
      <c r="C30" s="10">
        <v>6208.42</v>
      </c>
      <c r="D30" s="1"/>
      <c r="E30" s="1"/>
      <c r="F30" s="1">
        <v>1636.9</v>
      </c>
      <c r="G30" s="1">
        <v>4571.5200000000004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21" x14ac:dyDescent="0.25">
      <c r="A31" s="4" t="s">
        <v>46</v>
      </c>
      <c r="B31" s="5" t="s">
        <v>16</v>
      </c>
      <c r="C31" s="11">
        <v>225603.79</v>
      </c>
      <c r="D31" s="8"/>
      <c r="E31" s="8"/>
      <c r="F31" s="8"/>
      <c r="G31" s="11">
        <v>225603.79</v>
      </c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1:21" ht="30" x14ac:dyDescent="0.25">
      <c r="A32" s="4" t="s">
        <v>46</v>
      </c>
      <c r="B32" s="5" t="s">
        <v>47</v>
      </c>
      <c r="C32" s="11"/>
      <c r="D32" s="8"/>
      <c r="E32" s="8"/>
      <c r="F32" s="8"/>
      <c r="G32" s="11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</row>
    <row r="33" spans="1:34" x14ac:dyDescent="0.25">
      <c r="A33" s="4" t="s">
        <v>46</v>
      </c>
      <c r="B33" s="5" t="s">
        <v>48</v>
      </c>
      <c r="C33" s="11"/>
      <c r="D33" s="8"/>
      <c r="E33" s="8"/>
      <c r="F33" s="8"/>
      <c r="G33" s="11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</row>
    <row r="34" spans="1:34" ht="30" x14ac:dyDescent="0.25">
      <c r="A34" s="4" t="s">
        <v>46</v>
      </c>
      <c r="B34" s="5" t="s">
        <v>49</v>
      </c>
      <c r="C34" s="11"/>
      <c r="D34" s="8"/>
      <c r="E34" s="8"/>
      <c r="F34" s="8"/>
      <c r="G34" s="11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</row>
    <row r="35" spans="1:34" x14ac:dyDescent="0.25">
      <c r="A35" s="4" t="s">
        <v>46</v>
      </c>
      <c r="B35" s="5" t="s">
        <v>50</v>
      </c>
      <c r="C35" s="11"/>
      <c r="D35" s="8"/>
      <c r="E35" s="8"/>
      <c r="F35" s="8"/>
      <c r="G35" s="11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</row>
    <row r="36" spans="1:34" ht="30" x14ac:dyDescent="0.25">
      <c r="A36" s="4" t="s">
        <v>51</v>
      </c>
      <c r="B36" s="5" t="s">
        <v>17</v>
      </c>
      <c r="C36" s="11">
        <v>402507.93</v>
      </c>
      <c r="D36" s="9"/>
      <c r="E36" s="9"/>
      <c r="F36" s="9"/>
      <c r="G36" s="11">
        <v>150966.42000000001</v>
      </c>
      <c r="H36" s="9"/>
      <c r="I36" s="9"/>
      <c r="J36" s="9"/>
      <c r="K36" s="9"/>
      <c r="L36" s="9"/>
      <c r="M36" s="9"/>
      <c r="N36" s="11">
        <v>251541.51</v>
      </c>
      <c r="O36" s="9"/>
      <c r="P36" s="9"/>
      <c r="Q36" s="9"/>
      <c r="R36" s="9"/>
      <c r="S36" s="9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</row>
    <row r="37" spans="1:34" x14ac:dyDescent="0.25">
      <c r="A37" s="4" t="s">
        <v>51</v>
      </c>
      <c r="B37" s="5" t="s">
        <v>52</v>
      </c>
      <c r="C37" s="11"/>
      <c r="D37" s="9"/>
      <c r="E37" s="9"/>
      <c r="F37" s="9"/>
      <c r="G37" s="11"/>
      <c r="H37" s="9"/>
      <c r="I37" s="9"/>
      <c r="J37" s="9"/>
      <c r="K37" s="9"/>
      <c r="L37" s="9"/>
      <c r="M37" s="9"/>
      <c r="N37" s="11"/>
      <c r="O37" s="9"/>
      <c r="P37" s="9"/>
      <c r="Q37" s="9"/>
      <c r="R37" s="9"/>
      <c r="S37" s="9"/>
    </row>
    <row r="38" spans="1:34" x14ac:dyDescent="0.25">
      <c r="A38" s="4" t="s">
        <v>51</v>
      </c>
      <c r="B38" s="5" t="s">
        <v>53</v>
      </c>
      <c r="C38" s="11"/>
      <c r="D38" s="9"/>
      <c r="E38" s="9"/>
      <c r="F38" s="9"/>
      <c r="G38" s="11"/>
      <c r="H38" s="9"/>
      <c r="I38" s="9"/>
      <c r="J38" s="9"/>
      <c r="K38" s="9"/>
      <c r="L38" s="9"/>
      <c r="M38" s="9"/>
      <c r="N38" s="11"/>
      <c r="O38" s="9"/>
      <c r="P38" s="9"/>
      <c r="Q38" s="9"/>
      <c r="R38" s="9"/>
      <c r="S38" s="9"/>
    </row>
    <row r="39" spans="1:34" ht="30" x14ac:dyDescent="0.25">
      <c r="A39" s="4" t="s">
        <v>51</v>
      </c>
      <c r="B39" s="5" t="s">
        <v>54</v>
      </c>
      <c r="C39" s="11"/>
      <c r="D39" s="9"/>
      <c r="E39" s="9"/>
      <c r="F39" s="9"/>
      <c r="G39" s="11"/>
      <c r="H39" s="9"/>
      <c r="I39" s="9"/>
      <c r="J39" s="9"/>
      <c r="K39" s="9"/>
      <c r="L39" s="9"/>
      <c r="M39" s="9"/>
      <c r="N39" s="11"/>
      <c r="O39" s="9"/>
      <c r="P39" s="9"/>
      <c r="Q39" s="9"/>
      <c r="R39" s="9"/>
      <c r="S39" s="9"/>
    </row>
    <row r="40" spans="1:34" x14ac:dyDescent="0.25">
      <c r="A40" s="4" t="s">
        <v>51</v>
      </c>
      <c r="B40" s="5" t="s">
        <v>55</v>
      </c>
      <c r="C40" s="11"/>
      <c r="D40" s="9"/>
      <c r="E40" s="9"/>
      <c r="F40" s="9"/>
      <c r="G40" s="11"/>
      <c r="H40" s="9"/>
      <c r="I40" s="9"/>
      <c r="J40" s="9"/>
      <c r="K40" s="9"/>
      <c r="L40" s="9"/>
      <c r="M40" s="9"/>
      <c r="N40" s="11"/>
      <c r="O40" s="9"/>
      <c r="P40" s="9"/>
      <c r="Q40" s="9"/>
      <c r="R40" s="9"/>
      <c r="S40" s="9"/>
    </row>
    <row r="41" spans="1:34" x14ac:dyDescent="0.25">
      <c r="A41" s="4" t="s">
        <v>51</v>
      </c>
      <c r="B41" s="5" t="s">
        <v>56</v>
      </c>
      <c r="C41" s="11"/>
      <c r="D41" s="9"/>
      <c r="E41" s="9"/>
      <c r="F41" s="9"/>
      <c r="G41" s="11"/>
      <c r="H41" s="9"/>
      <c r="I41" s="9"/>
      <c r="J41" s="9"/>
      <c r="K41" s="9"/>
      <c r="L41" s="9"/>
      <c r="M41" s="9"/>
      <c r="N41" s="11"/>
      <c r="O41" s="9"/>
      <c r="P41" s="9"/>
      <c r="Q41" s="9"/>
      <c r="R41" s="9"/>
      <c r="S41" s="9"/>
    </row>
    <row r="42" spans="1:34" x14ac:dyDescent="0.25">
      <c r="A42" s="4" t="s">
        <v>51</v>
      </c>
      <c r="B42" s="5" t="s">
        <v>57</v>
      </c>
      <c r="C42" s="11"/>
      <c r="D42" s="9"/>
      <c r="E42" s="9"/>
      <c r="F42" s="9"/>
      <c r="G42" s="11"/>
      <c r="H42" s="9"/>
      <c r="I42" s="9"/>
      <c r="J42" s="9"/>
      <c r="K42" s="9"/>
      <c r="L42" s="9"/>
      <c r="M42" s="9"/>
      <c r="N42" s="11"/>
      <c r="O42" s="9"/>
      <c r="P42" s="9"/>
      <c r="Q42" s="9"/>
      <c r="R42" s="9"/>
      <c r="S42" s="9"/>
    </row>
    <row r="43" spans="1:34" x14ac:dyDescent="0.25">
      <c r="A43" s="2" t="s">
        <v>58</v>
      </c>
      <c r="B43" s="2" t="s">
        <v>18</v>
      </c>
      <c r="C43" s="1">
        <v>245209.83</v>
      </c>
      <c r="D43" s="1"/>
      <c r="E43" s="1"/>
      <c r="F43" s="1"/>
      <c r="G43" s="1"/>
      <c r="H43" s="1"/>
      <c r="I43" s="1"/>
      <c r="J43" s="1"/>
      <c r="K43" s="1"/>
      <c r="L43" s="1"/>
      <c r="M43" s="1">
        <v>11455.9</v>
      </c>
      <c r="N43" s="1">
        <v>233753.93</v>
      </c>
      <c r="O43" s="1"/>
      <c r="P43" s="1"/>
      <c r="Q43" s="1"/>
      <c r="R43" s="1"/>
      <c r="S43" s="1"/>
    </row>
    <row r="44" spans="1:34" ht="30" x14ac:dyDescent="0.25">
      <c r="A44" s="4" t="s">
        <v>59</v>
      </c>
      <c r="B44" s="5" t="s">
        <v>19</v>
      </c>
      <c r="C44" s="6">
        <v>1424139.89</v>
      </c>
      <c r="D44" s="6"/>
      <c r="E44" s="6"/>
      <c r="F44" s="6"/>
      <c r="G44" s="6"/>
      <c r="H44" s="6"/>
      <c r="I44" s="6"/>
      <c r="J44" s="6"/>
      <c r="K44" s="6"/>
      <c r="L44" s="6"/>
      <c r="M44" s="6">
        <v>265669.90000000002</v>
      </c>
      <c r="N44" s="6">
        <v>1147802.42</v>
      </c>
      <c r="O44" s="6"/>
      <c r="P44" s="6"/>
      <c r="Q44" s="6"/>
      <c r="R44" s="6"/>
      <c r="S44" s="6">
        <v>10667.57</v>
      </c>
      <c r="T44" s="7"/>
      <c r="U44" s="7"/>
      <c r="V44" s="7"/>
      <c r="W44" s="7"/>
      <c r="X44" s="7"/>
      <c r="Y44" s="7"/>
      <c r="Z44" s="7"/>
      <c r="AA44" s="7"/>
      <c r="AB44" s="7"/>
      <c r="AC44" s="7"/>
    </row>
    <row r="45" spans="1:34" x14ac:dyDescent="0.25">
      <c r="A45" s="4" t="s">
        <v>60</v>
      </c>
      <c r="C45" s="1">
        <f>SUM(C14:C44)</f>
        <v>12395247.069999997</v>
      </c>
      <c r="D45" s="1">
        <f>SUM(D14:D44)</f>
        <v>0</v>
      </c>
      <c r="E45" s="1">
        <f>SUM(E14:E44)</f>
        <v>0</v>
      </c>
      <c r="F45" s="1">
        <f>SUM(F14:F44)</f>
        <v>949574.53</v>
      </c>
      <c r="G45" s="1">
        <f>SUM(G14:G44)</f>
        <v>9352508.1399999987</v>
      </c>
      <c r="H45" s="1">
        <f>SUM(H14:H44)</f>
        <v>0</v>
      </c>
      <c r="I45" s="1">
        <f>SUM(I14:I44)</f>
        <v>0</v>
      </c>
      <c r="J45" s="1">
        <f>SUM(J14:J44)</f>
        <v>0</v>
      </c>
      <c r="K45" s="1">
        <f>SUM(K14:K44)</f>
        <v>0</v>
      </c>
      <c r="L45" s="1">
        <f>SUM(L14:L44)</f>
        <v>33564.519999999997</v>
      </c>
      <c r="M45" s="1">
        <f>SUM(M14:M44)</f>
        <v>300041.78000000003</v>
      </c>
      <c r="N45" s="1">
        <f>SUM(N14:N44)</f>
        <v>1699122.3299999998</v>
      </c>
      <c r="O45" s="1">
        <f>SUM(O14:O44)</f>
        <v>0</v>
      </c>
      <c r="P45" s="1">
        <f>SUM(P14:P44)</f>
        <v>4.03</v>
      </c>
      <c r="Q45" s="1">
        <f>SUM(Q14:Q44)</f>
        <v>11452.04</v>
      </c>
      <c r="R45" s="1">
        <f>SUM(R14:R44)</f>
        <v>4902.0600000000004</v>
      </c>
      <c r="S45" s="1">
        <f>SUM(S14:S44)</f>
        <v>44077.64</v>
      </c>
    </row>
    <row r="47" spans="1:34" x14ac:dyDescent="0.25">
      <c r="A47" t="s">
        <v>61</v>
      </c>
      <c r="C47" s="12">
        <v>118103948.31999999</v>
      </c>
      <c r="D47" s="12">
        <v>266243.15000000002</v>
      </c>
      <c r="E47" s="12">
        <v>14422.66</v>
      </c>
      <c r="F47" s="12">
        <v>949574.53</v>
      </c>
      <c r="G47" s="12">
        <v>9352508.1399999987</v>
      </c>
      <c r="H47" s="12">
        <v>33949351.199999996</v>
      </c>
      <c r="I47" s="12">
        <v>1277380.2999999998</v>
      </c>
      <c r="J47" s="12">
        <v>35271936.490000002</v>
      </c>
      <c r="K47" s="12">
        <v>34809823.549999997</v>
      </c>
      <c r="L47" s="12">
        <v>33564.519999999997</v>
      </c>
      <c r="M47" s="12">
        <v>300041.78000000003</v>
      </c>
      <c r="N47" s="12">
        <v>1699122.3299999998</v>
      </c>
      <c r="O47" s="12">
        <v>43203.34</v>
      </c>
      <c r="P47" s="12">
        <v>76344.59</v>
      </c>
      <c r="Q47" s="12">
        <v>11452.04</v>
      </c>
      <c r="R47" s="12">
        <v>4902.0600000000004</v>
      </c>
      <c r="S47" s="12">
        <v>44077.64</v>
      </c>
    </row>
  </sheetData>
  <mergeCells count="119">
    <mergeCell ref="O36:O42"/>
    <mergeCell ref="P36:P42"/>
    <mergeCell ref="Q36:Q42"/>
    <mergeCell ref="R36:R42"/>
    <mergeCell ref="S36:S42"/>
    <mergeCell ref="I36:I42"/>
    <mergeCell ref="J36:J42"/>
    <mergeCell ref="K36:K42"/>
    <mergeCell ref="L36:L42"/>
    <mergeCell ref="M36:M42"/>
    <mergeCell ref="N36:N42"/>
    <mergeCell ref="C36:C42"/>
    <mergeCell ref="D36:D42"/>
    <mergeCell ref="E36:E42"/>
    <mergeCell ref="F36:F42"/>
    <mergeCell ref="G36:G42"/>
    <mergeCell ref="H36:H42"/>
    <mergeCell ref="N31:N35"/>
    <mergeCell ref="O31:O35"/>
    <mergeCell ref="P31:P35"/>
    <mergeCell ref="Q31:Q35"/>
    <mergeCell ref="R31:R35"/>
    <mergeCell ref="S31:S35"/>
    <mergeCell ref="H31:H35"/>
    <mergeCell ref="I31:I35"/>
    <mergeCell ref="J31:J35"/>
    <mergeCell ref="K31:K35"/>
    <mergeCell ref="L31:L35"/>
    <mergeCell ref="M31:M35"/>
    <mergeCell ref="O27:O29"/>
    <mergeCell ref="P27:P29"/>
    <mergeCell ref="Q27:Q29"/>
    <mergeCell ref="R27:R29"/>
    <mergeCell ref="S27:S29"/>
    <mergeCell ref="C31:C35"/>
    <mergeCell ref="D31:D35"/>
    <mergeCell ref="E31:E35"/>
    <mergeCell ref="F31:F35"/>
    <mergeCell ref="G31:G35"/>
    <mergeCell ref="I27:I29"/>
    <mergeCell ref="J27:J29"/>
    <mergeCell ref="K27:K29"/>
    <mergeCell ref="L27:L29"/>
    <mergeCell ref="M27:M29"/>
    <mergeCell ref="N27:N29"/>
    <mergeCell ref="P25:P26"/>
    <mergeCell ref="Q25:Q26"/>
    <mergeCell ref="R25:R26"/>
    <mergeCell ref="S25:S26"/>
    <mergeCell ref="C27:C29"/>
    <mergeCell ref="D27:D29"/>
    <mergeCell ref="E27:E29"/>
    <mergeCell ref="F27:F29"/>
    <mergeCell ref="G27:G29"/>
    <mergeCell ref="H27:H29"/>
    <mergeCell ref="J25:J26"/>
    <mergeCell ref="K25:K26"/>
    <mergeCell ref="L25:L26"/>
    <mergeCell ref="M25:M26"/>
    <mergeCell ref="N25:N26"/>
    <mergeCell ref="O25:O26"/>
    <mergeCell ref="Q23:Q24"/>
    <mergeCell ref="R23:R24"/>
    <mergeCell ref="S23:S24"/>
    <mergeCell ref="C25:C26"/>
    <mergeCell ref="D25:D26"/>
    <mergeCell ref="E25:E26"/>
    <mergeCell ref="F25:F26"/>
    <mergeCell ref="G25:G26"/>
    <mergeCell ref="H25:H26"/>
    <mergeCell ref="I25:I26"/>
    <mergeCell ref="K23:K24"/>
    <mergeCell ref="L23:L24"/>
    <mergeCell ref="M23:M24"/>
    <mergeCell ref="N23:N24"/>
    <mergeCell ref="O23:O24"/>
    <mergeCell ref="P23:P24"/>
    <mergeCell ref="R17:R22"/>
    <mergeCell ref="S17:S22"/>
    <mergeCell ref="C23:C24"/>
    <mergeCell ref="D23:D24"/>
    <mergeCell ref="E23:E24"/>
    <mergeCell ref="F23:F24"/>
    <mergeCell ref="G23:G24"/>
    <mergeCell ref="H23:H24"/>
    <mergeCell ref="I23:I24"/>
    <mergeCell ref="J23:J24"/>
    <mergeCell ref="L17:L22"/>
    <mergeCell ref="M17:M22"/>
    <mergeCell ref="N17:N22"/>
    <mergeCell ref="O17:O22"/>
    <mergeCell ref="P17:P22"/>
    <mergeCell ref="Q17:Q22"/>
    <mergeCell ref="K14:K16"/>
    <mergeCell ref="C17:C22"/>
    <mergeCell ref="D17:D22"/>
    <mergeCell ref="E17:E22"/>
    <mergeCell ref="F17:F22"/>
    <mergeCell ref="G17:G22"/>
    <mergeCell ref="H17:H22"/>
    <mergeCell ref="I17:I22"/>
    <mergeCell ref="J17:J22"/>
    <mergeCell ref="K17:K22"/>
    <mergeCell ref="I14:I16"/>
    <mergeCell ref="J14:J16"/>
    <mergeCell ref="S14:S16"/>
    <mergeCell ref="R14:R16"/>
    <mergeCell ref="Q14:Q16"/>
    <mergeCell ref="P14:P16"/>
    <mergeCell ref="O14:O16"/>
    <mergeCell ref="N14:N16"/>
    <mergeCell ref="M14:M16"/>
    <mergeCell ref="L14:L16"/>
    <mergeCell ref="C14:C16"/>
    <mergeCell ref="D14:D16"/>
    <mergeCell ref="E14:E16"/>
    <mergeCell ref="F14:F16"/>
    <mergeCell ref="G14:G16"/>
    <mergeCell ref="H14:H16"/>
  </mergeCells>
  <pageMargins left="0.7" right="0.7" top="0.75" bottom="0.75" header="0.3" footer="0.3"/>
  <pageSetup orientation="portrait" r:id="rId1"/>
  <ignoredErrors>
    <ignoredError sqref="C1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Poole</dc:creator>
  <cp:lastModifiedBy>John Poole</cp:lastModifiedBy>
  <dcterms:created xsi:type="dcterms:W3CDTF">2024-06-24T16:35:22Z</dcterms:created>
  <dcterms:modified xsi:type="dcterms:W3CDTF">2024-06-24T17:12:15Z</dcterms:modified>
</cp:coreProperties>
</file>